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45" documentId="8_{E1206CC1-5AAD-4E72-99C7-59A5D55DDDBB}" xr6:coauthVersionLast="47" xr6:coauthVersionMax="47" xr10:uidLastSave="{2D3C6CBC-CF35-4D92-A6F4-66EF1A5F90EB}"/>
  <bookViews>
    <workbookView xWindow="4695" yWindow="2100" windowWidth="28800" windowHeight="1522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G18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L16" i="1"/>
  <c r="L15" i="1"/>
  <c r="L14" i="1"/>
  <c r="L13" i="1"/>
  <c r="L12" i="1"/>
  <c r="L11" i="1"/>
  <c r="L10" i="1"/>
  <c r="L9" i="1"/>
  <c r="L8" i="1"/>
  <c r="L7" i="1"/>
  <c r="L6" i="1"/>
  <c r="L5" i="1"/>
  <c r="H16" i="1"/>
  <c r="H15" i="1"/>
  <c r="H14" i="1"/>
  <c r="H13" i="1"/>
  <c r="H12" i="1"/>
  <c r="H11" i="1"/>
  <c r="H10" i="1"/>
  <c r="H9" i="1"/>
  <c r="H8" i="1"/>
  <c r="H7" i="1"/>
  <c r="H6" i="1"/>
  <c r="H5" i="1"/>
  <c r="Y5" i="1" l="1"/>
  <c r="Z6" i="1"/>
  <c r="Z7" i="1"/>
  <c r="Z8" i="1"/>
  <c r="Z9" i="1"/>
  <c r="Z10" i="1"/>
  <c r="Z11" i="1"/>
  <c r="Z12" i="1"/>
  <c r="Z13" i="1"/>
  <c r="Z14" i="1"/>
  <c r="Z15" i="1"/>
  <c r="Z16" i="1"/>
  <c r="Z5" i="1"/>
  <c r="Y6" i="1"/>
  <c r="Y7" i="1"/>
  <c r="Y8" i="1"/>
  <c r="Y9" i="1"/>
  <c r="Y10" i="1"/>
  <c r="Y11" i="1"/>
  <c r="Y12" i="1"/>
  <c r="Y13" i="1"/>
  <c r="Y14" i="1"/>
  <c r="Y15" i="1"/>
  <c r="Y16" i="1"/>
  <c r="Z17" i="1" l="1"/>
  <c r="Y17" i="1"/>
</calcChain>
</file>

<file path=xl/sharedStrings.xml><?xml version="1.0" encoding="utf-8"?>
<sst xmlns="http://schemas.openxmlformats.org/spreadsheetml/2006/main" count="79" uniqueCount="46">
  <si>
    <t>Anlegg</t>
  </si>
  <si>
    <t>Eiendom</t>
  </si>
  <si>
    <t>Kr.</t>
  </si>
  <si>
    <t>Pris pr. kubikk (m3) opplasting, bortkjøring og tømming av snø</t>
  </si>
  <si>
    <t>Pris pr. fylling av strøkasse inkl. kjøring og sand</t>
  </si>
  <si>
    <t>Dato brøytet</t>
  </si>
  <si>
    <t>Antall</t>
  </si>
  <si>
    <t>Dato strøing</t>
  </si>
  <si>
    <t>Pris pr fylling av strøkasse</t>
  </si>
  <si>
    <t>Fakturatotal</t>
  </si>
  <si>
    <t>Opplasting, bortkjøring og tømming av snø</t>
  </si>
  <si>
    <t>Timer ekstra arbeider maskin</t>
  </si>
  <si>
    <t>Timer ekstra arbeider håndmåking</t>
  </si>
  <si>
    <t>Pris pr. time ekstra arbeider maskin</t>
  </si>
  <si>
    <t>Pris pr. time ekstra arbeider håndmåking</t>
  </si>
  <si>
    <t>Indeksregulering</t>
  </si>
  <si>
    <t>Indeks-regulering snørydding</t>
  </si>
  <si>
    <t>Indeks-regulering strøing</t>
  </si>
  <si>
    <t>Indeks-regulering arbeider maskin</t>
  </si>
  <si>
    <t>Indeks-regulering håndmåking</t>
  </si>
  <si>
    <t>Indeks-regulering bortkjøring</t>
  </si>
  <si>
    <t>Indeks-regulering strøkasse</t>
  </si>
  <si>
    <t>Total pr. anlegg</t>
  </si>
  <si>
    <t xml:space="preserve">Totalt pr. anlegg </t>
  </si>
  <si>
    <t>Prisskjema for kommunedel 1 bolig</t>
  </si>
  <si>
    <t>Utføres mellom klokken</t>
  </si>
  <si>
    <t>Dager</t>
  </si>
  <si>
    <t>kl. 07.00 - 12.00</t>
  </si>
  <si>
    <t>Alle dager</t>
  </si>
  <si>
    <t>SUM</t>
  </si>
  <si>
    <t xml:space="preserve">Pris pr gang snørydding </t>
  </si>
  <si>
    <t xml:space="preserve">Pris pr. gang strøing </t>
  </si>
  <si>
    <t>kr.</t>
  </si>
  <si>
    <t xml:space="preserve">Evjegata 2 </t>
  </si>
  <si>
    <t xml:space="preserve">Fjerdingen 15  </t>
  </si>
  <si>
    <t xml:space="preserve">Hagatjernveien 123-129 </t>
  </si>
  <si>
    <t xml:space="preserve">Hagatjernveien 16  </t>
  </si>
  <si>
    <t xml:space="preserve">Løkkeveien 4  </t>
  </si>
  <si>
    <t xml:space="preserve">Malergata 5 </t>
  </si>
  <si>
    <t xml:space="preserve">Malergata 7 </t>
  </si>
  <si>
    <t>Nedbergkollveien 6</t>
  </si>
  <si>
    <t>Solløsgata 27</t>
  </si>
  <si>
    <t>Strandveien 54</t>
  </si>
  <si>
    <t xml:space="preserve">Strandveien 56 </t>
  </si>
  <si>
    <t xml:space="preserve">Strandveien 58   </t>
  </si>
  <si>
    <t>Snørydding og strøing kommunedel 1 Mjøndalen, Åsen, Steinberg. Priser er eks. mva.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</si>
</sst>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/>
    <xf numFmtId="0" fontId="0" fillId="0" borderId="6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5" xfId="0" applyBorder="1"/>
    <xf numFmtId="164" fontId="0" fillId="0" borderId="1" xfId="0" applyNumberFormat="1" applyBorder="1"/>
    <xf numFmtId="0" fontId="9" fillId="0" borderId="7" xfId="0" applyFont="1" applyBorder="1"/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4" xfId="0" applyNumberFormat="1" applyFont="1" applyBorder="1"/>
    <xf numFmtId="0" fontId="4" fillId="0" borderId="0" xfId="0" applyFont="1" applyAlignment="1">
      <alignment horizontal="right"/>
    </xf>
    <xf numFmtId="0" fontId="9" fillId="0" borderId="3" xfId="0" applyFont="1" applyBorder="1"/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tabSelected="1" workbookViewId="0">
      <selection activeCell="D30" sqref="D30"/>
    </sheetView>
  </sheetViews>
  <sheetFormatPr baseColWidth="10" defaultRowHeight="15" x14ac:dyDescent="0.2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6" width="11.42578125" hidden="1" customWidth="1"/>
    <col min="27" max="27" width="11.42578125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24</v>
      </c>
      <c r="B1" s="2"/>
      <c r="C1" s="2"/>
      <c r="D1" s="2"/>
      <c r="K1" s="45"/>
      <c r="L1" s="45"/>
      <c r="M1" s="45"/>
      <c r="N1" s="45"/>
      <c r="O1" s="45"/>
      <c r="P1" s="45"/>
      <c r="Q1" s="45"/>
      <c r="R1" s="45"/>
      <c r="S1" s="45"/>
      <c r="T1" s="45"/>
      <c r="U1" s="7"/>
      <c r="V1" s="7"/>
    </row>
    <row r="2" spans="1:29" x14ac:dyDescent="0.25">
      <c r="A2" t="s">
        <v>45</v>
      </c>
    </row>
    <row r="4" spans="1:29" ht="62.25" customHeight="1" x14ac:dyDescent="0.25">
      <c r="A4" s="32" t="s">
        <v>0</v>
      </c>
      <c r="B4" s="33" t="s">
        <v>1</v>
      </c>
      <c r="C4" s="33" t="s">
        <v>25</v>
      </c>
      <c r="D4" s="33" t="s">
        <v>26</v>
      </c>
      <c r="E4" s="34" t="s">
        <v>5</v>
      </c>
      <c r="F4" s="34" t="s">
        <v>6</v>
      </c>
      <c r="G4" s="34" t="s">
        <v>30</v>
      </c>
      <c r="H4" s="20" t="s">
        <v>16</v>
      </c>
      <c r="I4" s="34" t="s">
        <v>7</v>
      </c>
      <c r="J4" s="34" t="s">
        <v>6</v>
      </c>
      <c r="K4" s="34" t="s">
        <v>31</v>
      </c>
      <c r="L4" s="20" t="s">
        <v>17</v>
      </c>
      <c r="M4" s="34" t="s">
        <v>6</v>
      </c>
      <c r="N4" s="34" t="s">
        <v>11</v>
      </c>
      <c r="O4" s="20" t="s">
        <v>18</v>
      </c>
      <c r="P4" s="34" t="s">
        <v>6</v>
      </c>
      <c r="Q4" s="34" t="s">
        <v>12</v>
      </c>
      <c r="R4" s="20" t="s">
        <v>19</v>
      </c>
      <c r="S4" s="34" t="s">
        <v>6</v>
      </c>
      <c r="T4" s="34" t="s">
        <v>10</v>
      </c>
      <c r="U4" s="20" t="s">
        <v>20</v>
      </c>
      <c r="V4" s="34" t="s">
        <v>6</v>
      </c>
      <c r="W4" s="34" t="s">
        <v>8</v>
      </c>
      <c r="X4" s="20" t="s">
        <v>21</v>
      </c>
      <c r="Y4" s="34" t="s">
        <v>23</v>
      </c>
      <c r="Z4" s="20" t="s">
        <v>22</v>
      </c>
      <c r="AA4" s="6"/>
      <c r="AB4" s="19" t="s">
        <v>15</v>
      </c>
      <c r="AC4" s="22">
        <v>1.4999999999999999E-2</v>
      </c>
    </row>
    <row r="5" spans="1:29" x14ac:dyDescent="0.25">
      <c r="A5" s="24">
        <v>506700</v>
      </c>
      <c r="B5" s="15" t="s">
        <v>33</v>
      </c>
      <c r="C5" s="15" t="s">
        <v>27</v>
      </c>
      <c r="D5" s="23" t="s">
        <v>28</v>
      </c>
      <c r="E5" s="9"/>
      <c r="F5" s="9"/>
      <c r="G5" s="40"/>
      <c r="H5" s="41">
        <f>SUM(G5*AC4)+G5</f>
        <v>0</v>
      </c>
      <c r="I5" s="9"/>
      <c r="J5" s="9"/>
      <c r="K5" s="42"/>
      <c r="L5" s="41">
        <f>SUM(K5*AC4)+K5</f>
        <v>0</v>
      </c>
      <c r="M5" s="10"/>
      <c r="N5" s="36">
        <f>SUM(G20)</f>
        <v>0</v>
      </c>
      <c r="O5" s="37">
        <f>SUM(N5*AC4)+N5</f>
        <v>0</v>
      </c>
      <c r="P5" s="10"/>
      <c r="Q5" s="36">
        <f>SUM(G21)</f>
        <v>0</v>
      </c>
      <c r="R5" s="37">
        <f>SUM(Q5*AC4)+Q5</f>
        <v>0</v>
      </c>
      <c r="S5" s="10"/>
      <c r="T5" s="35">
        <f>SUM(G22)</f>
        <v>0</v>
      </c>
      <c r="U5" s="38">
        <f>SUM(T5*AC4)+T5</f>
        <v>0</v>
      </c>
      <c r="V5" s="10"/>
      <c r="W5" s="36">
        <f>SUM(G23)</f>
        <v>0</v>
      </c>
      <c r="X5" s="37">
        <f>SUM(W5*AC4)+W5</f>
        <v>0</v>
      </c>
      <c r="Y5" s="36">
        <f>SUM(F5*G5)+(J5*K5)+(M5*N5)+(P5*Q5)+(S5*T5)+(V5*W5)</f>
        <v>0</v>
      </c>
      <c r="Z5" s="37">
        <f t="shared" ref="Z5:Z16" si="0">SUM(F5*H5)+(J5*L5)+(M5*O5)+(P5*R5)+(S5*U5)+(V5*X5)</f>
        <v>0</v>
      </c>
      <c r="AB5" s="17"/>
    </row>
    <row r="6" spans="1:29" x14ac:dyDescent="0.25">
      <c r="A6" s="14">
        <v>507900</v>
      </c>
      <c r="B6" s="44" t="s">
        <v>34</v>
      </c>
      <c r="C6" s="15" t="s">
        <v>27</v>
      </c>
      <c r="D6" s="23" t="s">
        <v>28</v>
      </c>
      <c r="E6" s="8"/>
      <c r="F6" s="9"/>
      <c r="G6" s="40"/>
      <c r="H6" s="41">
        <f>SUM(G6*AC4)+G6</f>
        <v>0</v>
      </c>
      <c r="I6" s="9"/>
      <c r="J6" s="9"/>
      <c r="K6" s="42"/>
      <c r="L6" s="41">
        <f>SUM(K6*AC4)+K6</f>
        <v>0</v>
      </c>
      <c r="M6" s="10"/>
      <c r="N6" s="36">
        <f>SUM(G20)</f>
        <v>0</v>
      </c>
      <c r="O6" s="37">
        <f>SUM(N6*AC4)+N6</f>
        <v>0</v>
      </c>
      <c r="P6" s="10"/>
      <c r="Q6" s="36">
        <f>SUM(G21)</f>
        <v>0</v>
      </c>
      <c r="R6" s="37">
        <f>SUM(Q6*AC4)+Q6</f>
        <v>0</v>
      </c>
      <c r="S6" s="10"/>
      <c r="T6" s="35">
        <f>SUM(G22)</f>
        <v>0</v>
      </c>
      <c r="U6" s="38">
        <f>SUM(T6*AC4)+T6</f>
        <v>0</v>
      </c>
      <c r="V6" s="10"/>
      <c r="W6" s="36">
        <f>SUM(G23)</f>
        <v>0</v>
      </c>
      <c r="X6" s="37">
        <f>SUM(W6*AC4)+W6</f>
        <v>0</v>
      </c>
      <c r="Y6" s="36">
        <f>SUM(F6*G6)+(J6*K6)+(M6*N6)+(P6*Q6)+(S6*T6)+(V6*W6)</f>
        <v>0</v>
      </c>
      <c r="Z6" s="37">
        <f t="shared" si="0"/>
        <v>0</v>
      </c>
    </row>
    <row r="7" spans="1:29" x14ac:dyDescent="0.25">
      <c r="A7" s="14">
        <v>510900</v>
      </c>
      <c r="B7" s="15" t="s">
        <v>35</v>
      </c>
      <c r="C7" s="15" t="s">
        <v>27</v>
      </c>
      <c r="D7" s="23" t="s">
        <v>28</v>
      </c>
      <c r="E7" s="9"/>
      <c r="F7" s="9"/>
      <c r="G7" s="40"/>
      <c r="H7" s="41">
        <f>SUM(G7*AC4)+G7</f>
        <v>0</v>
      </c>
      <c r="I7" s="9"/>
      <c r="J7" s="9"/>
      <c r="K7" s="42"/>
      <c r="L7" s="41">
        <f>SUM(K7*AC4)+K7</f>
        <v>0</v>
      </c>
      <c r="M7" s="10"/>
      <c r="N7" s="36">
        <f>SUM(G20)</f>
        <v>0</v>
      </c>
      <c r="O7" s="37">
        <f>SUM(N7*AC4)+N7</f>
        <v>0</v>
      </c>
      <c r="P7" s="10"/>
      <c r="Q7" s="36">
        <f>SUM(G21)</f>
        <v>0</v>
      </c>
      <c r="R7" s="37">
        <f>SUM(Q7*AC4)+Q7</f>
        <v>0</v>
      </c>
      <c r="S7" s="10"/>
      <c r="T7" s="35">
        <f>SUM(G22)</f>
        <v>0</v>
      </c>
      <c r="U7" s="38">
        <f>SUM(T7*AC4)+T7</f>
        <v>0</v>
      </c>
      <c r="V7" s="10"/>
      <c r="W7" s="36">
        <f>SUM(G23)</f>
        <v>0</v>
      </c>
      <c r="X7" s="37">
        <f>SUM(W7*AC4)+W7</f>
        <v>0</v>
      </c>
      <c r="Y7" s="36">
        <f t="shared" ref="Y7:Y16" si="1">SUM(F7*G7)+(J7*K7)+(M7*N7)+(P7*Q7)+(S7*T7)+(V7*W7)</f>
        <v>0</v>
      </c>
      <c r="Z7" s="37">
        <f t="shared" si="0"/>
        <v>0</v>
      </c>
    </row>
    <row r="8" spans="1:29" x14ac:dyDescent="0.25">
      <c r="A8" s="14">
        <v>507500</v>
      </c>
      <c r="B8" s="15" t="s">
        <v>36</v>
      </c>
      <c r="C8" s="15" t="s">
        <v>27</v>
      </c>
      <c r="D8" s="23" t="s">
        <v>28</v>
      </c>
      <c r="E8" s="8"/>
      <c r="F8" s="9"/>
      <c r="G8" s="40"/>
      <c r="H8" s="41">
        <f>SUM(G8*AC4)+G8</f>
        <v>0</v>
      </c>
      <c r="I8" s="9"/>
      <c r="J8" s="9"/>
      <c r="K8" s="42"/>
      <c r="L8" s="41">
        <f>SUM(K8*AC4)+K8</f>
        <v>0</v>
      </c>
      <c r="M8" s="10"/>
      <c r="N8" s="36">
        <f>SUM(G20)</f>
        <v>0</v>
      </c>
      <c r="O8" s="37">
        <f>SUM(N8*AC4)+N8</f>
        <v>0</v>
      </c>
      <c r="P8" s="10"/>
      <c r="Q8" s="36">
        <f>SUM(G21)</f>
        <v>0</v>
      </c>
      <c r="R8" s="37">
        <f>SUM(Q8*AC4)+Q8</f>
        <v>0</v>
      </c>
      <c r="S8" s="10"/>
      <c r="T8" s="35">
        <f>SUM(G22)</f>
        <v>0</v>
      </c>
      <c r="U8" s="38">
        <f>SUM(T8*AC4)+T8</f>
        <v>0</v>
      </c>
      <c r="V8" s="10"/>
      <c r="W8" s="36">
        <f>SUM(G23)</f>
        <v>0</v>
      </c>
      <c r="X8" s="37">
        <f>SUM(W8*AC4)+W8</f>
        <v>0</v>
      </c>
      <c r="Y8" s="36">
        <f t="shared" si="1"/>
        <v>0</v>
      </c>
      <c r="Z8" s="37">
        <f t="shared" si="0"/>
        <v>0</v>
      </c>
    </row>
    <row r="9" spans="1:29" x14ac:dyDescent="0.25">
      <c r="A9" s="14">
        <v>507100</v>
      </c>
      <c r="B9" s="15" t="s">
        <v>37</v>
      </c>
      <c r="C9" s="15" t="s">
        <v>27</v>
      </c>
      <c r="D9" s="23" t="s">
        <v>28</v>
      </c>
      <c r="E9" s="9"/>
      <c r="F9" s="9"/>
      <c r="G9" s="40"/>
      <c r="H9" s="41">
        <f>SUM(G9*AC4)+G9</f>
        <v>0</v>
      </c>
      <c r="I9" s="9"/>
      <c r="J9" s="9"/>
      <c r="K9" s="42"/>
      <c r="L9" s="41">
        <f>SUM(K9*AC4)+K9</f>
        <v>0</v>
      </c>
      <c r="M9" s="10"/>
      <c r="N9" s="36">
        <f>SUM(G20)</f>
        <v>0</v>
      </c>
      <c r="O9" s="37">
        <f>SUM(N9*AC4)+N9</f>
        <v>0</v>
      </c>
      <c r="P9" s="10"/>
      <c r="Q9" s="36">
        <f>SUM(G21)</f>
        <v>0</v>
      </c>
      <c r="R9" s="37">
        <f>SUM(Q9*AC4)+Q9</f>
        <v>0</v>
      </c>
      <c r="S9" s="10"/>
      <c r="T9" s="35">
        <f>SUM(G22)</f>
        <v>0</v>
      </c>
      <c r="U9" s="38">
        <f>SUM(T9*AC4)+T9</f>
        <v>0</v>
      </c>
      <c r="V9" s="10"/>
      <c r="W9" s="36">
        <f>SUM(G23)</f>
        <v>0</v>
      </c>
      <c r="X9" s="37">
        <f>SUM(W9*AC4)+W9</f>
        <v>0</v>
      </c>
      <c r="Y9" s="36">
        <f t="shared" si="1"/>
        <v>0</v>
      </c>
      <c r="Z9" s="37">
        <f t="shared" si="0"/>
        <v>0</v>
      </c>
    </row>
    <row r="10" spans="1:29" x14ac:dyDescent="0.25">
      <c r="A10" s="14">
        <v>501200</v>
      </c>
      <c r="B10" s="15" t="s">
        <v>38</v>
      </c>
      <c r="C10" s="15" t="s">
        <v>27</v>
      </c>
      <c r="D10" s="23" t="s">
        <v>28</v>
      </c>
      <c r="E10" s="8"/>
      <c r="F10" s="9"/>
      <c r="G10" s="40"/>
      <c r="H10" s="41">
        <f>SUM(G10*AC4)+G10</f>
        <v>0</v>
      </c>
      <c r="I10" s="9"/>
      <c r="J10" s="9"/>
      <c r="K10" s="42"/>
      <c r="L10" s="41">
        <f>SUM(K10*AC4)+K10</f>
        <v>0</v>
      </c>
      <c r="M10" s="10"/>
      <c r="N10" s="36">
        <f>SUM(G20)</f>
        <v>0</v>
      </c>
      <c r="O10" s="37">
        <f>SUM(N10*AC4)+N10</f>
        <v>0</v>
      </c>
      <c r="P10" s="10"/>
      <c r="Q10" s="36">
        <f>SUM(G21)</f>
        <v>0</v>
      </c>
      <c r="R10" s="37">
        <f>SUM(Q10*AC4)+Q10</f>
        <v>0</v>
      </c>
      <c r="S10" s="10"/>
      <c r="T10" s="35">
        <f>SUM(G22)</f>
        <v>0</v>
      </c>
      <c r="U10" s="38">
        <f>SUM(T10*AC4)+T10</f>
        <v>0</v>
      </c>
      <c r="V10" s="10"/>
      <c r="W10" s="36">
        <f>SUM(G23)</f>
        <v>0</v>
      </c>
      <c r="X10" s="37">
        <f>SUM(W10*AC4)+W10</f>
        <v>0</v>
      </c>
      <c r="Y10" s="36">
        <f t="shared" si="1"/>
        <v>0</v>
      </c>
      <c r="Z10" s="37">
        <f t="shared" si="0"/>
        <v>0</v>
      </c>
    </row>
    <row r="11" spans="1:29" x14ac:dyDescent="0.25">
      <c r="A11" s="13">
        <v>217200</v>
      </c>
      <c r="B11" s="15" t="s">
        <v>39</v>
      </c>
      <c r="C11" s="15" t="s">
        <v>27</v>
      </c>
      <c r="D11" s="23" t="s">
        <v>28</v>
      </c>
      <c r="E11" s="9"/>
      <c r="F11" s="9"/>
      <c r="G11" s="40"/>
      <c r="H11" s="41">
        <f>SUM(G11*AC4)+G11</f>
        <v>0</v>
      </c>
      <c r="I11" s="9"/>
      <c r="J11" s="9"/>
      <c r="K11" s="42"/>
      <c r="L11" s="41">
        <f>SUM(K11*AC4)+K11</f>
        <v>0</v>
      </c>
      <c r="M11" s="10"/>
      <c r="N11" s="36">
        <f>SUM(G20)</f>
        <v>0</v>
      </c>
      <c r="O11" s="37">
        <f>SUM(N11*AC4)+N11</f>
        <v>0</v>
      </c>
      <c r="P11" s="10"/>
      <c r="Q11" s="36">
        <f>SUM(G21)</f>
        <v>0</v>
      </c>
      <c r="R11" s="37">
        <f>SUM(Q11*AC4)+Q11</f>
        <v>0</v>
      </c>
      <c r="S11" s="10"/>
      <c r="T11" s="35">
        <f>SUM(G22)</f>
        <v>0</v>
      </c>
      <c r="U11" s="38">
        <f>SUM(T11*AC4)+T11</f>
        <v>0</v>
      </c>
      <c r="V11" s="10"/>
      <c r="W11" s="36">
        <f>SUM(G23)</f>
        <v>0</v>
      </c>
      <c r="X11" s="37">
        <f>SUM(W11*AC4)+W11</f>
        <v>0</v>
      </c>
      <c r="Y11" s="36">
        <f t="shared" si="1"/>
        <v>0</v>
      </c>
      <c r="Z11" s="37">
        <f t="shared" si="0"/>
        <v>0</v>
      </c>
    </row>
    <row r="12" spans="1:29" x14ac:dyDescent="0.25">
      <c r="A12" s="13">
        <v>507800</v>
      </c>
      <c r="B12" s="15" t="s">
        <v>40</v>
      </c>
      <c r="C12" s="15" t="s">
        <v>27</v>
      </c>
      <c r="D12" s="23" t="s">
        <v>28</v>
      </c>
      <c r="E12" s="8"/>
      <c r="F12" s="9"/>
      <c r="G12" s="40"/>
      <c r="H12" s="41">
        <f>SUM(G12*AC4)+G12</f>
        <v>0</v>
      </c>
      <c r="I12" s="9"/>
      <c r="J12" s="9"/>
      <c r="K12" s="42"/>
      <c r="L12" s="41">
        <f>SUM(K12*AC4)+K12</f>
        <v>0</v>
      </c>
      <c r="M12" s="10"/>
      <c r="N12" s="36">
        <f>SUM(G20)</f>
        <v>0</v>
      </c>
      <c r="O12" s="37">
        <f>SUM(N12*AC4)+N12</f>
        <v>0</v>
      </c>
      <c r="P12" s="10"/>
      <c r="Q12" s="36">
        <f>SUM(G21)</f>
        <v>0</v>
      </c>
      <c r="R12" s="37">
        <f>SUM(Q12*AC4)+Q12</f>
        <v>0</v>
      </c>
      <c r="S12" s="10"/>
      <c r="T12" s="35">
        <f>SUM(G22)</f>
        <v>0</v>
      </c>
      <c r="U12" s="38">
        <f>SUM(T12*AC4)+T12</f>
        <v>0</v>
      </c>
      <c r="V12" s="10"/>
      <c r="W12" s="36">
        <f>SUM(G23)</f>
        <v>0</v>
      </c>
      <c r="X12" s="37">
        <f>SUM(W12*AC4)+W12</f>
        <v>0</v>
      </c>
      <c r="Y12" s="36">
        <f t="shared" si="1"/>
        <v>0</v>
      </c>
      <c r="Z12" s="37">
        <f t="shared" si="0"/>
        <v>0</v>
      </c>
    </row>
    <row r="13" spans="1:29" x14ac:dyDescent="0.25">
      <c r="A13" s="13">
        <v>507600</v>
      </c>
      <c r="B13" s="15" t="s">
        <v>41</v>
      </c>
      <c r="C13" s="15" t="s">
        <v>27</v>
      </c>
      <c r="D13" s="23" t="s">
        <v>28</v>
      </c>
      <c r="E13" s="9"/>
      <c r="F13" s="9"/>
      <c r="G13" s="40"/>
      <c r="H13" s="41">
        <f>SUM(G13*AC4)+G13</f>
        <v>0</v>
      </c>
      <c r="I13" s="9"/>
      <c r="J13" s="9"/>
      <c r="K13" s="42"/>
      <c r="L13" s="41">
        <f>SUM(K13*AC4)+K13</f>
        <v>0</v>
      </c>
      <c r="M13" s="10"/>
      <c r="N13" s="36">
        <f>SUM(G20)</f>
        <v>0</v>
      </c>
      <c r="O13" s="37">
        <f>SUM(N13*AC4)+N13</f>
        <v>0</v>
      </c>
      <c r="P13" s="10"/>
      <c r="Q13" s="36">
        <f>SUM(G21)</f>
        <v>0</v>
      </c>
      <c r="R13" s="37">
        <f>SUM(Q13*AC4)+Q13</f>
        <v>0</v>
      </c>
      <c r="S13" s="10"/>
      <c r="T13" s="35">
        <f>SUM(G22)</f>
        <v>0</v>
      </c>
      <c r="U13" s="38">
        <f>SUM(T13*AC4)+T13</f>
        <v>0</v>
      </c>
      <c r="V13" s="10"/>
      <c r="W13" s="36">
        <f>SUM(G23)</f>
        <v>0</v>
      </c>
      <c r="X13" s="37">
        <f>SUM(W13*AC4)+W13</f>
        <v>0</v>
      </c>
      <c r="Y13" s="36">
        <f t="shared" si="1"/>
        <v>0</v>
      </c>
      <c r="Z13" s="37">
        <f t="shared" si="0"/>
        <v>0</v>
      </c>
    </row>
    <row r="14" spans="1:29" x14ac:dyDescent="0.25">
      <c r="A14" s="14">
        <v>508200</v>
      </c>
      <c r="B14" s="15" t="s">
        <v>42</v>
      </c>
      <c r="C14" s="15" t="s">
        <v>27</v>
      </c>
      <c r="D14" s="23" t="s">
        <v>28</v>
      </c>
      <c r="E14" s="8"/>
      <c r="F14" s="9"/>
      <c r="G14" s="40"/>
      <c r="H14" s="41">
        <f>SUM(G14*AC4)+G14</f>
        <v>0</v>
      </c>
      <c r="I14" s="9"/>
      <c r="J14" s="9"/>
      <c r="K14" s="42"/>
      <c r="L14" s="41">
        <f>SUM(K14*AC4)+K14</f>
        <v>0</v>
      </c>
      <c r="M14" s="10"/>
      <c r="N14" s="36">
        <f>SUM(G20)</f>
        <v>0</v>
      </c>
      <c r="O14" s="37">
        <f>SUM(N14*AC4)+N14</f>
        <v>0</v>
      </c>
      <c r="P14" s="10"/>
      <c r="Q14" s="36">
        <f>SUM(G21)</f>
        <v>0</v>
      </c>
      <c r="R14" s="37">
        <f>SUM(Q14*AC4)+Q14</f>
        <v>0</v>
      </c>
      <c r="S14" s="10"/>
      <c r="T14" s="35">
        <f>SUM(G22)</f>
        <v>0</v>
      </c>
      <c r="U14" s="38">
        <f>SUM(T14*AC4)+T14</f>
        <v>0</v>
      </c>
      <c r="V14" s="10"/>
      <c r="W14" s="36">
        <f>SUM(G23)</f>
        <v>0</v>
      </c>
      <c r="X14" s="37">
        <f>SUM(W14*AC4)+W14</f>
        <v>0</v>
      </c>
      <c r="Y14" s="36">
        <f t="shared" si="1"/>
        <v>0</v>
      </c>
      <c r="Z14" s="37">
        <f t="shared" si="0"/>
        <v>0</v>
      </c>
    </row>
    <row r="15" spans="1:29" x14ac:dyDescent="0.25">
      <c r="A15" s="14">
        <v>508300</v>
      </c>
      <c r="B15" s="15" t="s">
        <v>43</v>
      </c>
      <c r="C15" s="15" t="s">
        <v>27</v>
      </c>
      <c r="D15" s="23" t="s">
        <v>28</v>
      </c>
      <c r="E15" s="9"/>
      <c r="F15" s="9"/>
      <c r="G15" s="40"/>
      <c r="H15" s="41">
        <f>SUM(G15*AC4)+G15</f>
        <v>0</v>
      </c>
      <c r="I15" s="9"/>
      <c r="J15" s="9"/>
      <c r="K15" s="42"/>
      <c r="L15" s="41">
        <f>SUM(K15*AC4)+K15</f>
        <v>0</v>
      </c>
      <c r="M15" s="10"/>
      <c r="N15" s="36">
        <f>SUM(G20)</f>
        <v>0</v>
      </c>
      <c r="O15" s="37">
        <f>SUM(N15*AC4)+N15</f>
        <v>0</v>
      </c>
      <c r="P15" s="10"/>
      <c r="Q15" s="36">
        <f>SUM(G21)</f>
        <v>0</v>
      </c>
      <c r="R15" s="37">
        <f>SUM(Q15*AC4)+Q15</f>
        <v>0</v>
      </c>
      <c r="S15" s="10"/>
      <c r="T15" s="35">
        <f>SUM(G22)</f>
        <v>0</v>
      </c>
      <c r="U15" s="38">
        <f>SUM(T15*AC4)+T15</f>
        <v>0</v>
      </c>
      <c r="V15" s="10"/>
      <c r="W15" s="36">
        <f>SUM(G23)</f>
        <v>0</v>
      </c>
      <c r="X15" s="37">
        <f>SUM(W15*AC4)+W15</f>
        <v>0</v>
      </c>
      <c r="Y15" s="36">
        <f t="shared" si="1"/>
        <v>0</v>
      </c>
      <c r="Z15" s="37">
        <f t="shared" si="0"/>
        <v>0</v>
      </c>
    </row>
    <row r="16" spans="1:29" x14ac:dyDescent="0.25">
      <c r="A16" s="13">
        <v>508500</v>
      </c>
      <c r="B16" s="15" t="s">
        <v>44</v>
      </c>
      <c r="C16" s="15" t="s">
        <v>27</v>
      </c>
      <c r="D16" s="23" t="s">
        <v>28</v>
      </c>
      <c r="E16" s="8"/>
      <c r="F16" s="9"/>
      <c r="G16" s="40"/>
      <c r="H16" s="41">
        <f>SUM(G16*AC4)+G16</f>
        <v>0</v>
      </c>
      <c r="I16" s="9"/>
      <c r="J16" s="9"/>
      <c r="K16" s="42"/>
      <c r="L16" s="41">
        <f>SUM(K16*AC4)+K16</f>
        <v>0</v>
      </c>
      <c r="M16" s="10"/>
      <c r="N16" s="36">
        <f>SUM(G20)</f>
        <v>0</v>
      </c>
      <c r="O16" s="37">
        <f>SUM(N16*AC4)+N16</f>
        <v>0</v>
      </c>
      <c r="P16" s="10"/>
      <c r="Q16" s="36">
        <f>SUM(G21)</f>
        <v>0</v>
      </c>
      <c r="R16" s="37">
        <f>SUM(Q16*AC4)+Q16</f>
        <v>0</v>
      </c>
      <c r="S16" s="10"/>
      <c r="T16" s="35">
        <f>SUM(G22)</f>
        <v>0</v>
      </c>
      <c r="U16" s="38">
        <f>SUM(T16*AC4)+T16</f>
        <v>0</v>
      </c>
      <c r="V16" s="10"/>
      <c r="W16" s="36">
        <f>SUM(G23)</f>
        <v>0</v>
      </c>
      <c r="X16" s="37">
        <f>SUM(W16*AC4)+W16</f>
        <v>0</v>
      </c>
      <c r="Y16" s="36">
        <f t="shared" si="1"/>
        <v>0</v>
      </c>
      <c r="Z16" s="37">
        <f t="shared" si="0"/>
        <v>0</v>
      </c>
    </row>
    <row r="17" spans="1:26" ht="17.25" customHeight="1" x14ac:dyDescent="0.3">
      <c r="A17" s="12"/>
      <c r="B17" s="9"/>
      <c r="C17" s="9"/>
      <c r="D17" s="9"/>
      <c r="E17" s="11"/>
      <c r="F17" s="5"/>
      <c r="G17" s="5"/>
      <c r="H17" s="5"/>
      <c r="I17" s="5"/>
      <c r="J17" s="5"/>
      <c r="K17" s="9"/>
      <c r="L17" s="9"/>
      <c r="M17" s="11"/>
      <c r="N17" s="11"/>
      <c r="O17" s="11"/>
      <c r="P17" s="11"/>
      <c r="Q17" s="11"/>
      <c r="R17" s="11"/>
      <c r="S17" s="11"/>
      <c r="T17" s="11"/>
      <c r="U17" s="21"/>
      <c r="V17" s="46" t="s">
        <v>9</v>
      </c>
      <c r="W17" s="47"/>
      <c r="X17" s="16"/>
      <c r="Y17" s="39">
        <f>SUM(Y6:Y16)</f>
        <v>0</v>
      </c>
      <c r="Z17" s="39">
        <f>SUM(Z5:Z16)</f>
        <v>0</v>
      </c>
    </row>
    <row r="18" spans="1:26" ht="17.25" customHeight="1" x14ac:dyDescent="0.3">
      <c r="A18" s="25"/>
      <c r="B18" s="26"/>
      <c r="C18" s="26"/>
      <c r="D18" s="30" t="s">
        <v>29</v>
      </c>
      <c r="F18" s="27"/>
      <c r="G18" s="31">
        <f>SUM(G5:G16)</f>
        <v>0</v>
      </c>
      <c r="H18" s="31"/>
      <c r="I18" s="31"/>
      <c r="J18" s="31"/>
      <c r="K18" s="31">
        <f>SUM(K5:K16)</f>
        <v>0</v>
      </c>
      <c r="L18" s="26"/>
      <c r="V18" s="28"/>
      <c r="W18" s="28"/>
      <c r="X18" s="28"/>
      <c r="Y18" s="29"/>
      <c r="Z18" s="29"/>
    </row>
    <row r="20" spans="1:26" x14ac:dyDescent="0.25">
      <c r="B20" s="3" t="s">
        <v>13</v>
      </c>
      <c r="C20" s="3"/>
      <c r="D20" s="43" t="s">
        <v>32</v>
      </c>
      <c r="F20" s="3" t="s">
        <v>2</v>
      </c>
      <c r="G20" s="35"/>
      <c r="H20" s="18"/>
    </row>
    <row r="21" spans="1:26" x14ac:dyDescent="0.25">
      <c r="B21" s="3" t="s">
        <v>14</v>
      </c>
      <c r="C21" s="3"/>
      <c r="D21" s="43" t="s">
        <v>32</v>
      </c>
      <c r="F21" s="3" t="s">
        <v>2</v>
      </c>
      <c r="G21" s="35"/>
      <c r="H21" s="18"/>
    </row>
    <row r="22" spans="1:26" x14ac:dyDescent="0.25">
      <c r="B22" t="s">
        <v>3</v>
      </c>
      <c r="D22" s="43" t="s">
        <v>32</v>
      </c>
      <c r="F22" s="3" t="s">
        <v>2</v>
      </c>
      <c r="G22" s="35"/>
      <c r="H22" s="18"/>
    </row>
    <row r="23" spans="1:26" x14ac:dyDescent="0.25">
      <c r="B23" t="s">
        <v>4</v>
      </c>
      <c r="D23" s="43" t="s">
        <v>32</v>
      </c>
      <c r="F23" s="3" t="s">
        <v>2</v>
      </c>
      <c r="G23" s="35"/>
      <c r="H23" s="18"/>
    </row>
    <row r="24" spans="1:26" ht="15.75" x14ac:dyDescent="0.25">
      <c r="A24" s="4"/>
    </row>
  </sheetData>
  <mergeCells count="2">
    <mergeCell ref="K1:T1"/>
    <mergeCell ref="V17:W17"/>
  </mergeCells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Håvard Heier</dc:creator>
  <cp:lastModifiedBy>Kjersti Johansen</cp:lastModifiedBy>
  <dcterms:created xsi:type="dcterms:W3CDTF">2020-10-25T18:33:17Z</dcterms:created>
  <dcterms:modified xsi:type="dcterms:W3CDTF">2026-05-20T12:42:13Z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